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S:\JavnaNarocila\Odprti 2022\JN-30-2022-NVV-NN energetski kabli\"/>
    </mc:Choice>
  </mc:AlternateContent>
  <xr:revisionPtr revIDLastSave="0" documentId="8_{3AD6D140-B5CC-4C06-9D7C-06D8DEEAC88A}" xr6:coauthVersionLast="47" xr6:coauthVersionMax="47" xr10:uidLastSave="{00000000-0000-0000-0000-000000000000}"/>
  <workbookProtection workbookAlgorithmName="SHA-512" workbookHashValue="qzJZe+zu5+40w9J7nfhRwOMU1wVyDCgPNtD8QxxN0iyF7/T+6mQ0QSnYz4FXKP7dADcuMsbAIPXBD5Ee6PE+Jg==" workbookSaltValue="ExGMJVUukwWj/b9LMm40rg==" workbookSpinCount="100000" lockStructure="1"/>
  <bookViews>
    <workbookView xWindow="-120" yWindow="-120" windowWidth="29040" windowHeight="15840" xr2:uid="{00000000-000D-0000-FFFF-FFFF00000000}"/>
  </bookViews>
  <sheets>
    <sheet name="Predračun (OBR-6b)" sheetId="1" r:id="rId1"/>
  </sheets>
  <definedNames>
    <definedName name="_xlnm.Print_Area" localSheetId="0">'Predračun (OBR-6b)'!$A$1:$K$22</definedName>
    <definedName name="Z_8BF83AAC_87BF_44D1_9EE3_FF9183BECAC2_.wvu.PrintArea" localSheetId="0" hidden="1">'Predračun (OBR-6b)'!$A$1:$J$22</definedName>
    <definedName name="Z_9A7002DF_3E0C_44C8_962A_3785A2E8A5A7_.wvu.PrintArea" localSheetId="0" hidden="1">'Predračun (OBR-6b)'!$A$1:$J$22</definedName>
    <definedName name="Z_EBEC7A15_105B_4084_B33A_F842D6CF16A0_.wvu.PrintArea" localSheetId="0" hidden="1">'Predračun (OBR-6b)'!$A$1:$J$22</definedName>
  </definedNames>
  <calcPr calcId="191029"/>
  <customWorkbookViews>
    <customWorkbookView name="Cehnar Robert – Osebni pogled" guid="{8BF83AAC-87BF-44D1-9EE3-FF9183BECAC2}" mergeInterval="0" personalView="1" maximized="1" xWindow="-8" yWindow="-8" windowWidth="1936" windowHeight="1056" activeSheetId="1"/>
    <customWorkbookView name="Vučer Simon – Osebni pogled" guid="{9A7002DF-3E0C-44C8-962A-3785A2E8A5A7}" mergeInterval="0" personalView="1" maximized="1" xWindow="-8" yWindow="-8" windowWidth="1696" windowHeight="1026" activeSheetId="1"/>
    <customWorkbookView name="Robert Škof – Osebni pogled" guid="{EBEC7A15-105B-4084-B33A-F842D6CF16A0}" mergeInterval="0" personalView="1" maximized="1" xWindow="-9" yWindow="-9" windowWidth="1698" windowHeight="1018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" i="1" l="1"/>
  <c r="I7" i="1"/>
  <c r="I8" i="1"/>
  <c r="I9" i="1"/>
  <c r="I10" i="1"/>
  <c r="I5" i="1"/>
  <c r="K9" i="1" l="1"/>
  <c r="K6" i="1" l="1"/>
  <c r="K7" i="1"/>
  <c r="K8" i="1"/>
  <c r="K10" i="1"/>
  <c r="K5" i="1" l="1"/>
  <c r="K11" i="1" l="1"/>
  <c r="I11" i="1"/>
</calcChain>
</file>

<file path=xl/sharedStrings.xml><?xml version="1.0" encoding="utf-8"?>
<sst xmlns="http://schemas.openxmlformats.org/spreadsheetml/2006/main" count="37" uniqueCount="32">
  <si>
    <t>Zap. št.</t>
  </si>
  <si>
    <t>Količina</t>
  </si>
  <si>
    <t>EM</t>
  </si>
  <si>
    <t>Cena za EM brez DDV (€)</t>
  </si>
  <si>
    <t>Vrednost brez DDV (€)</t>
  </si>
  <si>
    <t>Kraj in datum:</t>
  </si>
  <si>
    <t>Opombe:</t>
  </si>
  <si>
    <t>DDV</t>
  </si>
  <si>
    <t>Opis blaga</t>
  </si>
  <si>
    <t>Proizvajalec</t>
  </si>
  <si>
    <t>Oznaka/tip</t>
  </si>
  <si>
    <t>Vrednost skupaj z DDV (€)</t>
  </si>
  <si>
    <t xml:space="preserve">          SKUPAJ PONUDBENA CENA:</t>
  </si>
  <si>
    <t>1.</t>
  </si>
  <si>
    <t>2.</t>
  </si>
  <si>
    <t>3.</t>
  </si>
  <si>
    <t>Podpis odgovorne osebe:</t>
  </si>
  <si>
    <t>4.</t>
  </si>
  <si>
    <t>5.</t>
  </si>
  <si>
    <t>6.</t>
  </si>
  <si>
    <t>Teža Al v kablu WAl (kg/m)</t>
  </si>
  <si>
    <t>PONUDBENI PREDRAČUN (OBR-6b) -  NN ENERGETSKI KABLI</t>
  </si>
  <si>
    <t>m</t>
  </si>
  <si>
    <t>Iz ponudbi priloženih tehničnih podatkov mora biti razviden tudi podatek o teži aluminija v kablu (WAl) za vse pozicije ponubenega predračuna. V nasprotnem primeru bo naročnik ponudbo izključil.</t>
  </si>
  <si>
    <t>Vse cene na enoto morajo biti vnesene v ponudbeni predračun na 2 (dve) decimalni mesti natančno, v nasprotnem primeru bo naročnik ponudbo izključil.</t>
  </si>
  <si>
    <t>Ponudnik mora v kolikor posluje z žigom ponudbeni predračun tudi žigosati!</t>
  </si>
  <si>
    <r>
      <t>KABEL NAY2Y-J 4x70 mm</t>
    </r>
    <r>
      <rPr>
        <vertAlign val="superscript"/>
        <sz val="11"/>
        <rFont val="Century Gothic"/>
        <family val="2"/>
        <charset val="238"/>
      </rPr>
      <t>2</t>
    </r>
    <r>
      <rPr>
        <sz val="11"/>
        <rFont val="Century Gothic"/>
        <family val="2"/>
        <charset val="238"/>
      </rPr>
      <t xml:space="preserve"> SM, 06/1 kV</t>
    </r>
  </si>
  <si>
    <r>
      <t>KABEL NAY2Y-J 4x150 mm</t>
    </r>
    <r>
      <rPr>
        <vertAlign val="superscript"/>
        <sz val="11"/>
        <rFont val="Century Gothic"/>
        <family val="2"/>
        <charset val="238"/>
      </rPr>
      <t>2</t>
    </r>
    <r>
      <rPr>
        <sz val="11"/>
        <rFont val="Century Gothic"/>
        <family val="2"/>
        <charset val="238"/>
      </rPr>
      <t xml:space="preserve"> SM, 06/1 kV</t>
    </r>
  </si>
  <si>
    <r>
      <t>KABEL NAY2Y-J 4x240 mm</t>
    </r>
    <r>
      <rPr>
        <vertAlign val="superscript"/>
        <sz val="11"/>
        <rFont val="Century Gothic"/>
        <family val="2"/>
        <charset val="238"/>
      </rPr>
      <t>2</t>
    </r>
    <r>
      <rPr>
        <sz val="11"/>
        <rFont val="Century Gothic"/>
        <family val="2"/>
        <charset val="238"/>
      </rPr>
      <t xml:space="preserve"> SM, 06/1 kV</t>
    </r>
  </si>
  <si>
    <r>
      <t>KABEL NA2XY-J 4x70 mm</t>
    </r>
    <r>
      <rPr>
        <vertAlign val="superscript"/>
        <sz val="11"/>
        <rFont val="Century Gothic"/>
        <family val="2"/>
        <charset val="238"/>
      </rPr>
      <t>2</t>
    </r>
    <r>
      <rPr>
        <sz val="11"/>
        <rFont val="Century Gothic"/>
        <family val="2"/>
        <charset val="238"/>
      </rPr>
      <t xml:space="preserve"> SM, 06/1 kV</t>
    </r>
  </si>
  <si>
    <r>
      <t>KABEL NA2XY-J 4x150 mm</t>
    </r>
    <r>
      <rPr>
        <vertAlign val="superscript"/>
        <sz val="11"/>
        <rFont val="Century Gothic"/>
        <family val="2"/>
        <charset val="238"/>
      </rPr>
      <t>2</t>
    </r>
    <r>
      <rPr>
        <sz val="11"/>
        <rFont val="Century Gothic"/>
        <family val="2"/>
        <charset val="238"/>
      </rPr>
      <t xml:space="preserve"> SM, 06/1 kV</t>
    </r>
  </si>
  <si>
    <r>
      <t>KABEL NA2XY-J 4x240 mm</t>
    </r>
    <r>
      <rPr>
        <vertAlign val="superscript"/>
        <sz val="11"/>
        <rFont val="Century Gothic"/>
        <family val="2"/>
        <charset val="238"/>
      </rPr>
      <t>2</t>
    </r>
    <r>
      <rPr>
        <sz val="11"/>
        <rFont val="Century Gothic"/>
        <family val="2"/>
        <charset val="238"/>
      </rPr>
      <t xml:space="preserve"> SM, 06/1 kV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</si>
</sst>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sz val="11"/>
      <color theme="1"/>
      <name val="Century Gothic"/>
      <family val="2"/>
      <charset val="238"/>
    </font>
    <font>
      <sz val="11"/>
      <color theme="1"/>
      <name val="Century Gothic"/>
      <family val="2"/>
      <charset val="238"/>
    </font>
    <font>
      <sz val="11"/>
      <color theme="1"/>
      <name val="Century Gothic"/>
      <family val="2"/>
      <charset val="238"/>
    </font>
    <font>
      <sz val="11"/>
      <color rgb="FF9C5700"/>
      <name val="Century Gothic"/>
      <family val="2"/>
      <charset val="238"/>
    </font>
    <font>
      <b/>
      <sz val="11"/>
      <color theme="1"/>
      <name val="Century Gothic"/>
      <family val="2"/>
      <charset val="238"/>
    </font>
    <font>
      <sz val="11"/>
      <name val="Century Gothic"/>
      <family val="2"/>
      <charset val="238"/>
    </font>
    <font>
      <sz val="8"/>
      <name val="Calibri"/>
      <family val="2"/>
      <charset val="238"/>
      <scheme val="minor"/>
    </font>
    <font>
      <b/>
      <sz val="10"/>
      <color theme="1"/>
      <name val="Century Gothic"/>
      <family val="2"/>
      <charset val="238"/>
    </font>
    <font>
      <sz val="10"/>
      <color theme="1"/>
      <name val="Century Gothic"/>
      <family val="2"/>
      <charset val="238"/>
    </font>
    <font>
      <vertAlign val="superscript"/>
      <sz val="11"/>
      <name val="Century Gothic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2" borderId="0" applyNumberFormat="0" applyBorder="0" applyAlignment="0" applyProtection="0"/>
  </cellStyleXfs>
  <cellXfs count="56">
    <xf numFmtId="0" fontId="0" fillId="0" borderId="0" xfId="0"/>
    <xf numFmtId="4" fontId="5" fillId="0" borderId="0" xfId="0" applyNumberFormat="1" applyFont="1" applyBorder="1" applyAlignment="1" applyProtection="1">
      <alignment horizontal="right" vertical="center" wrapText="1"/>
    </xf>
    <xf numFmtId="4" fontId="6" fillId="0" borderId="7" xfId="0" applyNumberFormat="1" applyFont="1" applyBorder="1" applyAlignment="1" applyProtection="1">
      <alignment horizontal="right" vertical="center" wrapText="1"/>
      <protection locked="0"/>
    </xf>
    <xf numFmtId="4" fontId="3" fillId="0" borderId="7" xfId="0" applyNumberFormat="1" applyFont="1" applyBorder="1" applyAlignment="1" applyProtection="1">
      <alignment horizontal="right" vertical="center" wrapText="1"/>
    </xf>
    <xf numFmtId="0" fontId="3" fillId="0" borderId="4" xfId="0" applyFont="1" applyBorder="1" applyAlignment="1" applyProtection="1">
      <alignment vertical="center"/>
    </xf>
    <xf numFmtId="0" fontId="5" fillId="0" borderId="5" xfId="0" applyFont="1" applyBorder="1" applyAlignment="1" applyProtection="1">
      <alignment vertical="center"/>
    </xf>
    <xf numFmtId="0" fontId="3" fillId="0" borderId="5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right" vertical="center"/>
    </xf>
    <xf numFmtId="0" fontId="3" fillId="0" borderId="6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10" fontId="4" fillId="2" borderId="7" xfId="1" applyNumberFormat="1" applyFont="1" applyBorder="1" applyAlignment="1" applyProtection="1">
      <alignment horizontal="right" vertical="center" wrapText="1" shrinkToFit="1"/>
      <protection locked="0"/>
    </xf>
    <xf numFmtId="0" fontId="6" fillId="0" borderId="7" xfId="0" applyFont="1" applyFill="1" applyBorder="1" applyAlignment="1" applyProtection="1">
      <alignment horizontal="left" vertical="center" wrapText="1"/>
      <protection locked="0"/>
    </xf>
    <xf numFmtId="0" fontId="2" fillId="0" borderId="7" xfId="0" applyFont="1" applyFill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right" vertical="center" wrapText="1"/>
    </xf>
    <xf numFmtId="4" fontId="5" fillId="0" borderId="0" xfId="0" applyNumberFormat="1" applyFont="1" applyBorder="1" applyAlignment="1" applyProtection="1">
      <alignment vertical="center"/>
    </xf>
    <xf numFmtId="4" fontId="3" fillId="0" borderId="7" xfId="0" applyNumberFormat="1" applyFont="1" applyBorder="1" applyAlignment="1" applyProtection="1">
      <alignment horizontal="right" vertical="center"/>
    </xf>
    <xf numFmtId="0" fontId="1" fillId="0" borderId="7" xfId="0" applyFont="1" applyBorder="1" applyAlignment="1" applyProtection="1">
      <alignment horizontal="center" vertical="center" wrapText="1"/>
    </xf>
    <xf numFmtId="0" fontId="6" fillId="0" borderId="9" xfId="0" applyFont="1" applyBorder="1" applyAlignment="1" applyProtection="1">
      <alignment horizontal="left" vertical="center" wrapText="1"/>
    </xf>
    <xf numFmtId="0" fontId="6" fillId="0" borderId="7" xfId="0" applyFont="1" applyBorder="1" applyAlignment="1" applyProtection="1">
      <alignment horizontal="left" vertical="center" wrapText="1"/>
    </xf>
    <xf numFmtId="3" fontId="6" fillId="0" borderId="7" xfId="0" applyNumberFormat="1" applyFont="1" applyFill="1" applyBorder="1" applyAlignment="1" applyProtection="1">
      <alignment horizontal="right" vertical="center" wrapText="1"/>
    </xf>
    <xf numFmtId="0" fontId="6" fillId="0" borderId="10" xfId="0" applyFont="1" applyFill="1" applyBorder="1" applyAlignment="1" applyProtection="1">
      <alignment horizontal="left" vertical="center" wrapText="1"/>
      <protection locked="0"/>
    </xf>
    <xf numFmtId="3" fontId="6" fillId="0" borderId="10" xfId="0" applyNumberFormat="1" applyFont="1" applyFill="1" applyBorder="1" applyAlignment="1" applyProtection="1">
      <alignment horizontal="right" vertical="center" wrapText="1"/>
    </xf>
    <xf numFmtId="0" fontId="0" fillId="0" borderId="0" xfId="0" applyProtection="1"/>
    <xf numFmtId="0" fontId="3" fillId="0" borderId="3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Alignment="1" applyProtection="1">
      <alignment horizontal="right" vertical="center"/>
    </xf>
    <xf numFmtId="0" fontId="9" fillId="0" borderId="0" xfId="0" applyFont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6" fillId="0" borderId="10" xfId="0" applyFont="1" applyBorder="1" applyAlignment="1" applyProtection="1">
      <alignment horizontal="left" vertical="center" wrapText="1"/>
    </xf>
    <xf numFmtId="0" fontId="6" fillId="0" borderId="11" xfId="0" applyFont="1" applyFill="1" applyBorder="1" applyAlignment="1" applyProtection="1">
      <alignment horizontal="left" vertical="center" wrapText="1"/>
      <protection locked="0"/>
    </xf>
    <xf numFmtId="3" fontId="6" fillId="0" borderId="11" xfId="0" applyNumberFormat="1" applyFont="1" applyFill="1" applyBorder="1" applyAlignment="1" applyProtection="1">
      <alignment horizontal="right" vertical="center" wrapText="1"/>
    </xf>
    <xf numFmtId="0" fontId="1" fillId="0" borderId="10" xfId="0" applyFont="1" applyBorder="1" applyAlignment="1" applyProtection="1">
      <alignment horizontal="center" vertical="center" wrapText="1"/>
    </xf>
    <xf numFmtId="4" fontId="6" fillId="0" borderId="11" xfId="0" applyNumberFormat="1" applyFont="1" applyBorder="1" applyAlignment="1" applyProtection="1">
      <alignment horizontal="right" vertical="center" wrapText="1"/>
      <protection locked="0"/>
    </xf>
    <xf numFmtId="4" fontId="3" fillId="0" borderId="11" xfId="0" applyNumberFormat="1" applyFont="1" applyBorder="1" applyAlignment="1" applyProtection="1">
      <alignment horizontal="right" vertical="center" wrapText="1"/>
    </xf>
    <xf numFmtId="10" fontId="4" fillId="2" borderId="11" xfId="1" applyNumberFormat="1" applyFont="1" applyBorder="1" applyAlignment="1" applyProtection="1">
      <alignment horizontal="right" vertical="center" wrapText="1" shrinkToFit="1"/>
      <protection locked="0"/>
    </xf>
    <xf numFmtId="4" fontId="3" fillId="0" borderId="11" xfId="0" applyNumberFormat="1" applyFont="1" applyBorder="1" applyAlignment="1" applyProtection="1">
      <alignment horizontal="right" vertical="center"/>
    </xf>
    <xf numFmtId="0" fontId="5" fillId="0" borderId="13" xfId="0" applyFont="1" applyBorder="1" applyAlignment="1" applyProtection="1">
      <alignment vertical="center"/>
    </xf>
    <xf numFmtId="4" fontId="5" fillId="0" borderId="13" xfId="0" applyNumberFormat="1" applyFont="1" applyBorder="1" applyAlignment="1" applyProtection="1">
      <alignment horizontal="right" vertical="center" wrapText="1"/>
    </xf>
    <xf numFmtId="4" fontId="5" fillId="0" borderId="14" xfId="0" applyNumberFormat="1" applyFont="1" applyBorder="1" applyAlignment="1" applyProtection="1">
      <alignment vertical="center"/>
    </xf>
    <xf numFmtId="0" fontId="2" fillId="0" borderId="0" xfId="0" applyFont="1" applyFill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8" xfId="0" applyFont="1" applyBorder="1" applyAlignment="1" applyProtection="1">
      <alignment horizontal="center" vertical="center" wrapText="1"/>
    </xf>
    <xf numFmtId="0" fontId="5" fillId="0" borderId="12" xfId="0" applyFont="1" applyBorder="1" applyAlignment="1" applyProtection="1">
      <alignment horizontal="right" vertical="center" wrapText="1"/>
    </xf>
    <xf numFmtId="0" fontId="5" fillId="0" borderId="13" xfId="0" applyFont="1" applyBorder="1" applyAlignment="1" applyProtection="1">
      <alignment horizontal="right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 applyProtection="1">
      <alignment horizontal="center" vertical="center" wrapText="1"/>
    </xf>
    <xf numFmtId="0" fontId="5" fillId="0" borderId="8" xfId="0" applyFont="1" applyFill="1" applyBorder="1" applyAlignment="1" applyProtection="1">
      <alignment horizontal="center" vertical="center" wrapText="1"/>
    </xf>
  </cellXfs>
  <cellStyles count="2">
    <cellStyle name="Navadno" xfId="0" builtinId="0"/>
    <cellStyle name="Nevtralno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2"/>
  <sheetViews>
    <sheetView tabSelected="1" view="pageBreakPreview" zoomScaleNormal="100" zoomScaleSheetLayoutView="100" workbookViewId="0">
      <selection activeCell="C5" sqref="C5"/>
    </sheetView>
  </sheetViews>
  <sheetFormatPr defaultColWidth="8.85546875" defaultRowHeight="16.5" x14ac:dyDescent="0.25"/>
  <cols>
    <col min="1" max="1" width="8.7109375" style="9" customWidth="1"/>
    <col min="2" max="2" width="46" style="9" customWidth="1"/>
    <col min="3" max="4" width="26.85546875" style="9" customWidth="1"/>
    <col min="5" max="5" width="13.42578125" style="9" customWidth="1"/>
    <col min="6" max="6" width="9.5703125" style="11" bestFit="1" customWidth="1"/>
    <col min="7" max="8" width="14.7109375" style="13" customWidth="1"/>
    <col min="9" max="9" width="13.7109375" style="13" customWidth="1"/>
    <col min="10" max="10" width="14.7109375" style="13" customWidth="1"/>
    <col min="11" max="11" width="15" style="9" customWidth="1"/>
    <col min="12" max="16384" width="8.85546875" style="9"/>
  </cols>
  <sheetData>
    <row r="1" spans="1:11" ht="21.95" customHeight="1" thickBot="1" x14ac:dyDescent="0.3">
      <c r="A1" s="4"/>
      <c r="B1" s="5" t="s">
        <v>21</v>
      </c>
      <c r="C1" s="5"/>
      <c r="D1" s="5"/>
      <c r="E1" s="5"/>
      <c r="F1" s="5"/>
      <c r="G1" s="6"/>
      <c r="H1" s="7"/>
      <c r="I1" s="7"/>
      <c r="J1" s="7"/>
      <c r="K1" s="8"/>
    </row>
    <row r="2" spans="1:11" ht="21.95" customHeight="1" x14ac:dyDescent="0.25">
      <c r="A2" s="53" t="s">
        <v>0</v>
      </c>
      <c r="B2" s="53" t="s">
        <v>8</v>
      </c>
      <c r="C2" s="53" t="s">
        <v>9</v>
      </c>
      <c r="D2" s="53" t="s">
        <v>10</v>
      </c>
      <c r="E2" s="53" t="s">
        <v>20</v>
      </c>
      <c r="F2" s="48" t="s">
        <v>1</v>
      </c>
      <c r="G2" s="48" t="s">
        <v>2</v>
      </c>
      <c r="H2" s="48" t="s">
        <v>3</v>
      </c>
      <c r="I2" s="48" t="s">
        <v>4</v>
      </c>
      <c r="J2" s="48" t="s">
        <v>7</v>
      </c>
      <c r="K2" s="48" t="s">
        <v>11</v>
      </c>
    </row>
    <row r="3" spans="1:11" ht="21.95" customHeight="1" x14ac:dyDescent="0.25">
      <c r="A3" s="54"/>
      <c r="B3" s="54"/>
      <c r="C3" s="54"/>
      <c r="D3" s="54"/>
      <c r="E3" s="54"/>
      <c r="F3" s="49"/>
      <c r="G3" s="49"/>
      <c r="H3" s="49"/>
      <c r="I3" s="49"/>
      <c r="J3" s="49"/>
      <c r="K3" s="49"/>
    </row>
    <row r="4" spans="1:11" ht="21.95" customHeight="1" thickBot="1" x14ac:dyDescent="0.3">
      <c r="A4" s="55"/>
      <c r="B4" s="55"/>
      <c r="C4" s="55"/>
      <c r="D4" s="55"/>
      <c r="E4" s="55"/>
      <c r="F4" s="50"/>
      <c r="G4" s="50"/>
      <c r="H4" s="50"/>
      <c r="I4" s="50"/>
      <c r="J4" s="50"/>
      <c r="K4" s="50"/>
    </row>
    <row r="5" spans="1:11" ht="21.95" customHeight="1" x14ac:dyDescent="0.25">
      <c r="A5" s="16" t="s">
        <v>13</v>
      </c>
      <c r="B5" s="21" t="s">
        <v>26</v>
      </c>
      <c r="C5" s="15"/>
      <c r="D5" s="15"/>
      <c r="E5" s="15"/>
      <c r="F5" s="23">
        <v>55000</v>
      </c>
      <c r="G5" s="20" t="s">
        <v>22</v>
      </c>
      <c r="H5" s="2">
        <v>0</v>
      </c>
      <c r="I5" s="3">
        <f>$F5*H5</f>
        <v>0</v>
      </c>
      <c r="J5" s="14">
        <v>0.22</v>
      </c>
      <c r="K5" s="19">
        <f>I5+(I5*J5)</f>
        <v>0</v>
      </c>
    </row>
    <row r="6" spans="1:11" ht="21.95" customHeight="1" x14ac:dyDescent="0.25">
      <c r="A6" s="16" t="s">
        <v>14</v>
      </c>
      <c r="B6" s="22" t="s">
        <v>27</v>
      </c>
      <c r="C6" s="15"/>
      <c r="D6" s="15"/>
      <c r="E6" s="15"/>
      <c r="F6" s="23">
        <v>70000</v>
      </c>
      <c r="G6" s="20" t="s">
        <v>22</v>
      </c>
      <c r="H6" s="2">
        <v>0</v>
      </c>
      <c r="I6" s="3">
        <f>$F6*H6</f>
        <v>0</v>
      </c>
      <c r="J6" s="14">
        <v>0.22</v>
      </c>
      <c r="K6" s="19">
        <f t="shared" ref="K6:K10" si="0">I6+(I6*J6)</f>
        <v>0</v>
      </c>
    </row>
    <row r="7" spans="1:11" ht="21.95" customHeight="1" x14ac:dyDescent="0.25">
      <c r="A7" s="16" t="s">
        <v>15</v>
      </c>
      <c r="B7" s="22" t="s">
        <v>28</v>
      </c>
      <c r="C7" s="15"/>
      <c r="D7" s="15"/>
      <c r="E7" s="15"/>
      <c r="F7" s="23">
        <v>30000</v>
      </c>
      <c r="G7" s="20" t="s">
        <v>22</v>
      </c>
      <c r="H7" s="2">
        <v>0</v>
      </c>
      <c r="I7" s="3">
        <f t="shared" ref="I7:I10" si="1">$F7*H7</f>
        <v>0</v>
      </c>
      <c r="J7" s="14">
        <v>0.22</v>
      </c>
      <c r="K7" s="19">
        <f t="shared" si="0"/>
        <v>0</v>
      </c>
    </row>
    <row r="8" spans="1:11" ht="21.95" customHeight="1" x14ac:dyDescent="0.25">
      <c r="A8" s="16" t="s">
        <v>17</v>
      </c>
      <c r="B8" s="22" t="s">
        <v>29</v>
      </c>
      <c r="C8" s="15"/>
      <c r="D8" s="15"/>
      <c r="E8" s="15"/>
      <c r="F8" s="23">
        <v>23000</v>
      </c>
      <c r="G8" s="20" t="s">
        <v>22</v>
      </c>
      <c r="H8" s="2">
        <v>0</v>
      </c>
      <c r="I8" s="3">
        <f t="shared" si="1"/>
        <v>0</v>
      </c>
      <c r="J8" s="14">
        <v>0.22</v>
      </c>
      <c r="K8" s="19">
        <f t="shared" si="0"/>
        <v>0</v>
      </c>
    </row>
    <row r="9" spans="1:11" ht="21.95" customHeight="1" x14ac:dyDescent="0.25">
      <c r="A9" s="16" t="s">
        <v>18</v>
      </c>
      <c r="B9" s="22" t="s">
        <v>30</v>
      </c>
      <c r="C9" s="24"/>
      <c r="D9" s="24"/>
      <c r="E9" s="24"/>
      <c r="F9" s="25">
        <v>30000</v>
      </c>
      <c r="G9" s="20" t="s">
        <v>22</v>
      </c>
      <c r="H9" s="2">
        <v>0</v>
      </c>
      <c r="I9" s="3">
        <f t="shared" si="1"/>
        <v>0</v>
      </c>
      <c r="J9" s="14">
        <v>0.22</v>
      </c>
      <c r="K9" s="19">
        <f t="shared" si="0"/>
        <v>0</v>
      </c>
    </row>
    <row r="10" spans="1:11" ht="21.95" customHeight="1" thickBot="1" x14ac:dyDescent="0.3">
      <c r="A10" s="35" t="s">
        <v>19</v>
      </c>
      <c r="B10" s="36" t="s">
        <v>31</v>
      </c>
      <c r="C10" s="37"/>
      <c r="D10" s="37"/>
      <c r="E10" s="37"/>
      <c r="F10" s="38">
        <v>19000</v>
      </c>
      <c r="G10" s="39" t="s">
        <v>22</v>
      </c>
      <c r="H10" s="40">
        <v>0</v>
      </c>
      <c r="I10" s="41">
        <f t="shared" si="1"/>
        <v>0</v>
      </c>
      <c r="J10" s="42">
        <v>0.22</v>
      </c>
      <c r="K10" s="43">
        <f t="shared" si="0"/>
        <v>0</v>
      </c>
    </row>
    <row r="11" spans="1:11" s="10" customFormat="1" ht="21.95" customHeight="1" thickBot="1" x14ac:dyDescent="0.3">
      <c r="A11" s="51" t="s">
        <v>12</v>
      </c>
      <c r="B11" s="52"/>
      <c r="C11" s="52"/>
      <c r="D11" s="52"/>
      <c r="E11" s="52"/>
      <c r="F11" s="52"/>
      <c r="G11" s="52"/>
      <c r="H11" s="44"/>
      <c r="I11" s="45">
        <f>SUM(I5:I10)</f>
        <v>0</v>
      </c>
      <c r="J11" s="44"/>
      <c r="K11" s="46">
        <f>SUM(K5:K10)</f>
        <v>0</v>
      </c>
    </row>
    <row r="12" spans="1:11" s="10" customFormat="1" ht="14.25" x14ac:dyDescent="0.25">
      <c r="A12" s="17"/>
      <c r="B12" s="17"/>
      <c r="C12" s="17"/>
      <c r="D12" s="17"/>
      <c r="E12" s="17"/>
      <c r="F12" s="17"/>
      <c r="G12" s="17"/>
      <c r="H12" s="1"/>
      <c r="I12" s="1"/>
      <c r="J12" s="18"/>
    </row>
    <row r="13" spans="1:11" s="26" customFormat="1" ht="15.75" customHeight="1" x14ac:dyDescent="0.25"/>
    <row r="14" spans="1:11" s="26" customFormat="1" x14ac:dyDescent="0.25">
      <c r="A14" s="9"/>
      <c r="B14" s="11" t="s">
        <v>5</v>
      </c>
      <c r="F14" s="47" t="s">
        <v>16</v>
      </c>
      <c r="G14" s="47"/>
      <c r="H14" s="47"/>
      <c r="I14" s="47"/>
    </row>
    <row r="15" spans="1:11" x14ac:dyDescent="0.25">
      <c r="G15" s="12"/>
      <c r="H15" s="12"/>
      <c r="I15" s="12"/>
      <c r="J15" s="12"/>
    </row>
    <row r="16" spans="1:11" x14ac:dyDescent="0.25">
      <c r="C16" s="11"/>
      <c r="D16" s="11"/>
      <c r="E16" s="11"/>
      <c r="F16" s="27"/>
      <c r="G16" s="27"/>
      <c r="H16" s="27"/>
      <c r="I16" s="27"/>
      <c r="J16" s="28"/>
    </row>
    <row r="17" spans="1:12" x14ac:dyDescent="0.25">
      <c r="B17" s="11"/>
      <c r="C17" s="11"/>
      <c r="D17" s="11"/>
      <c r="E17" s="11"/>
      <c r="F17" s="28"/>
      <c r="G17" s="28"/>
      <c r="H17" s="28"/>
      <c r="I17" s="28"/>
      <c r="J17" s="28"/>
    </row>
    <row r="18" spans="1:12" x14ac:dyDescent="0.25">
      <c r="B18" s="11"/>
      <c r="C18" s="11"/>
      <c r="D18" s="11"/>
      <c r="E18" s="11"/>
      <c r="F18" s="28"/>
      <c r="G18" s="28"/>
      <c r="H18" s="28"/>
      <c r="I18" s="28"/>
      <c r="J18" s="28"/>
    </row>
    <row r="19" spans="1:12" x14ac:dyDescent="0.25">
      <c r="A19" s="29" t="s">
        <v>6</v>
      </c>
      <c r="B19" s="30"/>
      <c r="C19" s="30"/>
      <c r="D19" s="30"/>
      <c r="E19" s="30"/>
      <c r="F19" s="31"/>
      <c r="G19" s="31"/>
      <c r="H19" s="31"/>
      <c r="I19" s="31"/>
      <c r="J19" s="31"/>
      <c r="K19" s="30"/>
      <c r="L19" s="30"/>
    </row>
    <row r="20" spans="1:12" x14ac:dyDescent="0.25">
      <c r="A20" s="29" t="s">
        <v>23</v>
      </c>
      <c r="B20" s="30"/>
      <c r="C20" s="30"/>
      <c r="D20" s="30"/>
      <c r="E20" s="30"/>
      <c r="F20" s="32"/>
      <c r="G20" s="33"/>
      <c r="H20" s="33"/>
      <c r="I20" s="33"/>
      <c r="J20" s="33"/>
      <c r="K20" s="30"/>
      <c r="L20" s="30"/>
    </row>
    <row r="21" spans="1:12" x14ac:dyDescent="0.25">
      <c r="A21" s="29" t="s">
        <v>24</v>
      </c>
      <c r="B21" s="30"/>
      <c r="C21" s="30"/>
      <c r="D21" s="30"/>
      <c r="E21" s="30"/>
      <c r="F21" s="32"/>
      <c r="G21" s="33"/>
      <c r="H21" s="33"/>
      <c r="I21" s="33"/>
      <c r="J21" s="33"/>
      <c r="K21" s="30"/>
      <c r="L21" s="30"/>
    </row>
    <row r="22" spans="1:12" x14ac:dyDescent="0.25">
      <c r="A22" s="29" t="s">
        <v>25</v>
      </c>
      <c r="B22" s="30"/>
      <c r="C22" s="30"/>
      <c r="D22" s="30"/>
      <c r="E22" s="30"/>
      <c r="F22" s="34"/>
      <c r="G22" s="33"/>
      <c r="H22" s="33"/>
      <c r="I22" s="33"/>
      <c r="J22" s="33"/>
      <c r="K22" s="30"/>
      <c r="L22" s="30"/>
    </row>
  </sheetData>
  <sheetProtection algorithmName="SHA-512" hashValue="agX9O5OuUB2yb++QsY9ASIgoNyRIPPO6wWmIyXyn0Wk+3eBQfkDlY8HNwukYWgkW0Y6QeXMoAiJTEqm/Lk/RWg==" saltValue="e22gaQ0mimA/4r+45nTd7w==" spinCount="100000" sheet="1" selectLockedCells="1"/>
  <customSheetViews>
    <customSheetView guid="{8BF83AAC-87BF-44D1-9EE3-FF9183BECAC2}" showPageBreaks="1" printArea="1" view="pageBreakPreview">
      <selection activeCell="A2" sqref="A2:A4"/>
      <pageMargins left="0" right="0" top="0" bottom="0" header="0" footer="0"/>
      <pageSetup paperSize="9" scale="79" orientation="landscape" r:id="rId1"/>
    </customSheetView>
    <customSheetView guid="{9A7002DF-3E0C-44C8-962A-3785A2E8A5A7}" scale="110" showPageBreaks="1" printArea="1" view="pageBreakPreview">
      <selection activeCell="B2" sqref="B2:B4"/>
      <pageMargins left="0" right="0" top="0" bottom="0" header="0" footer="0"/>
      <pageSetup paperSize="9" scale="79" orientation="landscape" r:id="rId2"/>
    </customSheetView>
    <customSheetView guid="{EBEC7A15-105B-4084-B33A-F842D6CF16A0}" scale="115" showPageBreaks="1" printArea="1" view="pageBreakPreview">
      <selection activeCell="B2" sqref="B2:B4"/>
      <pageMargins left="0" right="0" top="0" bottom="0" header="0" footer="0"/>
      <pageSetup paperSize="9" scale="79" orientation="landscape" r:id="rId3"/>
    </customSheetView>
  </customSheetViews>
  <mergeCells count="13">
    <mergeCell ref="F14:I14"/>
    <mergeCell ref="K2:K4"/>
    <mergeCell ref="I2:I4"/>
    <mergeCell ref="G2:G4"/>
    <mergeCell ref="A11:G11"/>
    <mergeCell ref="A2:A4"/>
    <mergeCell ref="B2:B4"/>
    <mergeCell ref="H2:H4"/>
    <mergeCell ref="J2:J4"/>
    <mergeCell ref="D2:D4"/>
    <mergeCell ref="C2:C4"/>
    <mergeCell ref="F2:F4"/>
    <mergeCell ref="E2:E4"/>
  </mergeCells>
  <phoneticPr fontId="7" type="noConversion"/>
  <dataValidations count="1">
    <dataValidation type="custom" allowBlank="1" showInputMessage="1" showErrorMessage="1" error="Vse cene na enoto morajo biti vnesene v ponudbeni predračun na dve decimalni mesti natančno !" sqref="H5:I10" xr:uid="{00000000-0002-0000-0000-000000000000}">
      <formula1>OR(ROUND(MOD(H5*100,1),3)=0,ROUND(MOD(H5*100,1),3)=1)</formula1>
    </dataValidation>
  </dataValidations>
  <pageMargins left="0.59055118110236227" right="0.59055118110236227" top="0.55118110236220474" bottom="0.55118110236220474" header="0.31496062992125984" footer="0.31496062992125984"/>
  <pageSetup paperSize="9" scale="65" fitToHeight="0" orientation="landscape" r:id="rId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9CFCD5D69B1314EB29085E28079F143" ma:contentTypeVersion="2" ma:contentTypeDescription="Ustvari nov dokument." ma:contentTypeScope="" ma:versionID="4da24be9187137c8d8f064050ca160c0">
  <xsd:schema xmlns:xsd="http://www.w3.org/2001/XMLSchema" xmlns:xs="http://www.w3.org/2001/XMLSchema" xmlns:p="http://schemas.microsoft.com/office/2006/metadata/properties" xmlns:ns2="1b604679-cb6b-4b6a-b236-c6adf2a1335d" targetNamespace="http://schemas.microsoft.com/office/2006/metadata/properties" ma:root="true" ma:fieldsID="4d0b79aefa0785d0ace6952693316b1c" ns2:_="">
    <xsd:import namespace="1b604679-cb6b-4b6a-b236-c6adf2a1335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604679-cb6b-4b6a-b236-c6adf2a1335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B33C364-618D-4EA1-8985-B750A17FF866}">
  <ds:schemaRefs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2006/metadata/properties"/>
    <ds:schemaRef ds:uri="1b604679-cb6b-4b6a-b236-c6adf2a1335d"/>
    <ds:schemaRef ds:uri="http://schemas.microsoft.com/office/infopath/2007/PartnerControls"/>
    <ds:schemaRef ds:uri="http://purl.org/dc/elements/1.1/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1DAC7379-192C-4A24-B94D-832F280FDBA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b604679-cb6b-4b6a-b236-c6adf2a1335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9BDA97C-8378-432D-A5A7-3FCD332B1B9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 (OBR-6b)</vt:lpstr>
      <vt:lpstr>'Predračun (OBR-6b)'!Področje_tiskanja</vt:lpstr>
    </vt:vector>
  </TitlesOfParts>
  <Manager/>
  <Company>Elektro Celje, d.d.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Vučer Simon</dc:creator>
  <cp:keywords/>
  <dc:description/>
  <cp:lastModifiedBy>Cehnar Robert</cp:lastModifiedBy>
  <cp:revision/>
  <cp:lastPrinted>2022-10-21T05:24:58Z</cp:lastPrinted>
  <dcterms:created xsi:type="dcterms:W3CDTF">2013-06-04T10:12:30Z</dcterms:created>
  <dcterms:modified xsi:type="dcterms:W3CDTF">2022-12-06T07:50:31Z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0x010100D9CFCD5D69B1314EB29085E28079F143</vt:lpwstr>
  </property>
</Properties>
</file>